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defaultThemeVersion="124226"/>
  <mc:AlternateContent xmlns:mc="http://schemas.openxmlformats.org/markup-compatibility/2006">
    <mc:Choice Requires="x15">
      <x15ac:absPath xmlns:x15ac="http://schemas.microsoft.com/office/spreadsheetml/2010/11/ac" url="C:\Users\HP\Desktop\NIT WW 2026-27 - SOR 1-1-2015\NIT ONLY WW 2026-27 (SOR 01-01-2015) -\"/>
    </mc:Choice>
  </mc:AlternateContent>
  <xr:revisionPtr revIDLastSave="0" documentId="13_ncr:1_{488C71B7-52F7-474A-9E72-5C608FB89257}" xr6:coauthVersionLast="40" xr6:coauthVersionMax="40" xr10:uidLastSave="{00000000-0000-0000-0000-000000000000}"/>
  <bookViews>
    <workbookView xWindow="0" yWindow="0" windowWidth="20490" windowHeight="7545" tabRatio="712" xr2:uid="{00000000-000D-0000-FFFF-FFFF00000000}"/>
  </bookViews>
  <sheets>
    <sheet name="NIT OUTSIDE" sheetId="125" r:id="rId1"/>
    <sheet name="DATA" sheetId="123" r:id="rId2"/>
  </sheets>
  <definedNames>
    <definedName name="BALOD">#REF!</definedName>
    <definedName name="BEMETARA">#REF!</definedName>
    <definedName name="ckyksn">#REF!</definedName>
    <definedName name="csesrjk">#REF!</definedName>
    <definedName name="DFSSDGDGD">#REF!</definedName>
    <definedName name="DIVISION">#REF!</definedName>
    <definedName name="do_kkZ">#REF!</definedName>
    <definedName name="DURG">#REF!</definedName>
    <definedName name="DXGFKKKK">#REF!</definedName>
    <definedName name="EEE">#REF!</definedName>
    <definedName name="gggrdh">#REF!</definedName>
    <definedName name="HJJJJK">#REF!</definedName>
    <definedName name="JJKHHD">#REF!</definedName>
    <definedName name="jktukanxkao">#REF!</definedName>
    <definedName name="KAWARDHA">#REF!</definedName>
    <definedName name="KHAIRAGARH">#REF!</definedName>
    <definedName name="kSjkx">#REF!</definedName>
    <definedName name="laHkkx">#REF!</definedName>
    <definedName name="lljjkjhhkk">#REF!</definedName>
    <definedName name="nqxZZ">#REF!</definedName>
    <definedName name="RAJNANDGAON">#REF!</definedName>
    <definedName name="VV">#REF!</definedName>
  </definedNames>
  <calcPr calcId="191029"/>
</workbook>
</file>

<file path=xl/calcChain.xml><?xml version="1.0" encoding="utf-8"?>
<calcChain xmlns="http://schemas.openxmlformats.org/spreadsheetml/2006/main">
  <c r="A3" i="125" l="1"/>
  <c r="A1" i="125" l="1"/>
  <c r="G9" i="125"/>
  <c r="D8" i="125"/>
  <c r="G8" i="125" s="1"/>
  <c r="G7" i="125"/>
  <c r="G10" i="125" l="1"/>
  <c r="G11" i="125" l="1"/>
</calcChain>
</file>

<file path=xl/sharedStrings.xml><?xml version="1.0" encoding="utf-8"?>
<sst xmlns="http://schemas.openxmlformats.org/spreadsheetml/2006/main" count="22" uniqueCount="20">
  <si>
    <t>Item No.</t>
  </si>
  <si>
    <t>Sqm</t>
  </si>
  <si>
    <t>Unit</t>
  </si>
  <si>
    <t>Rate</t>
  </si>
  <si>
    <t>DESCRIPTION</t>
  </si>
  <si>
    <t>S No</t>
  </si>
  <si>
    <t xml:space="preserve">                                                                                                                                                                                                                                                                                                                                                                                                                    </t>
  </si>
  <si>
    <t>Qty.</t>
  </si>
  <si>
    <t>SAY IN LAKHS RS =</t>
  </si>
  <si>
    <t>Amount</t>
  </si>
  <si>
    <t>Removing of  paint on external surface exterior emulsion/cement  paint  by scraping  sand papering  and preparing the surfaces smooth  including necessary  repair  to scratches etc. complete at all height.</t>
  </si>
  <si>
    <t>Providing  and applying  for   renewing  the  existing putty/paint surface  with  white cement based    polymeric exterior  grade  putty  for  one  or  more  coats applied  @  1.50 kg/  105 qm  as  per  relevant   I.S.  code 17545:2021    Product such  as  Birla  wall  care,  Asian  trucare,  JK  wall  putty,  Berger Bison  wall  putty)  to make  the surface  smooth  and even  with all  tools tackles and  labour etc. complete  for the  work.</t>
  </si>
  <si>
    <t xml:space="preserve">TOTAL RS  = </t>
  </si>
  <si>
    <t xml:space="preserve">GROUP C -RESIDENTIAL BUILDING -F TYPE QTR -15 N0S. G TYPE QTR  28 NOS,  CF TYPE QTR - 5 NOS. F1 TYPE - 1 NO , CG TYPE 4 NOS , SINGLE G TYPE 2 NOS AT FIVE BUILDING COLONY DURG,F TYPE QTR -1 N0 AT DHAMDHA </t>
  </si>
  <si>
    <t>NIT SCHEDULE FOR INSIDE PAINTING WORK UNDER ANNUAL REPAIR IN RESIDENTIAL  BUILDING (GROUP - C) UNDER SUB DIVISION No. 2 , DURG (C.G.)</t>
  </si>
  <si>
    <t>NIT SCHEDULE FOR OUTSIDE  PAINTING WORK UNDER ANNUAL REPAIR IN RESIDENTIAL  BUILDING (GROUP - C) UNDER SUB DIVISION No. 2 , DURG (C.G.)</t>
  </si>
  <si>
    <t>GROUP C -RESIDENTIAL BUILDING -F TYPE BLOCK -4 N0S. G TYPE BLOCK - 7 NOS,  CF TYPE QTR - 5 NOS. F1 TYPE - 1 NO , CG TYPE BLOCK - 1 NO. , SINGLE G TYPE 1 NO AT FIVE BUILDING COLONY DURG.</t>
  </si>
  <si>
    <t>ESTIMATE FOR  OUTSIDE PAINTING WORK UNDER ANNUAL REPAIR IN RESIDENTIAL  BUILDING (GROUP - C) UNDER SUB DIVISION No. 2 , DURG (C.G.)</t>
  </si>
  <si>
    <r>
      <t xml:space="preserve">Providing  and  applying on exterior surface with  </t>
    </r>
    <r>
      <rPr>
        <u/>
        <sz val="12"/>
        <rFont val="Cambria"/>
        <family val="1"/>
        <scheme val="major"/>
      </rPr>
      <t>ECONOMY  Exterior  Emulsion</t>
    </r>
    <r>
      <rPr>
        <sz val="12"/>
        <rFont val="Cambria"/>
        <family val="1"/>
        <scheme val="major"/>
      </rPr>
      <t xml:space="preserve">  paint  of  required  shades  to give  protective  and water  proof finish   minimum  three  coats applied  @  1.43  lit /  10Sqm  up to final  finish   as  per  relevant I S. Code 15489 :2013  Type  -2  Class  D, C (  Glossy  /Semi Glossy  finish  )   (Product  such  as  Asian  Ace  ,Dulux  Promise Exterior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</si>
  <si>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t>PAC Rs.in lacs - 10.76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</si>
</sst>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quot;Rs.&quot;\ * #,##0.00_ ;_ &quot;Rs.&quot;\ * \-#,##0.00_ ;_ &quot;Rs.&quot;\ * &quot;-&quot;??_ ;_ @_ "/>
    <numFmt numFmtId="166" formatCode="0.000"/>
  </numFmts>
  <fonts count="22" x14ac:knownFonts="1">
    <font>
      <sz val="11"/>
      <color theme="1"/>
      <name val="Calibri"/>
      <family val="2"/>
      <scheme val="minor"/>
    </font>
    <font>
      <sz val="11"/>
      <color indexed="8"/>
      <name val="Calibri"/>
      <family val="2"/>
    </font>
    <font>
      <sz val="10"/>
      <name val="Arial"/>
      <family val="2"/>
    </font>
    <font>
      <sz val="10"/>
      <name val="Arial"/>
      <family val="2"/>
    </font>
    <font>
      <sz val="10"/>
      <name val="Arial"/>
      <family val="2"/>
    </font>
    <font>
      <sz val="8.25"/>
      <color indexed="8"/>
      <name val="Tahoma"/>
      <family val="2"/>
    </font>
    <font>
      <sz val="8.25"/>
      <color indexed="8"/>
      <name val="Tahoma"/>
      <family val="2"/>
    </font>
    <font>
      <sz val="10"/>
      <name val="Arial"/>
      <family val="2"/>
    </font>
    <font>
      <sz val="10"/>
      <color indexed="14"/>
      <name val="Arial"/>
      <family val="2"/>
    </font>
    <font>
      <sz val="11"/>
      <color theme="1"/>
      <name val="Calibri"/>
      <family val="2"/>
      <scheme val="minor"/>
    </font>
    <font>
      <sz val="10"/>
      <color theme="1"/>
      <name val="Arial"/>
      <family val="2"/>
    </font>
    <font>
      <sz val="16"/>
      <color theme="1"/>
      <name val="Calibri"/>
      <family val="2"/>
      <scheme val="minor"/>
    </font>
    <font>
      <b/>
      <sz val="14"/>
      <name val="Cambria"/>
      <family val="1"/>
      <scheme val="major"/>
    </font>
    <font>
      <sz val="11"/>
      <name val="Cambria"/>
      <family val="1"/>
      <scheme val="major"/>
    </font>
    <font>
      <b/>
      <sz val="12"/>
      <name val="Cambria"/>
      <family val="1"/>
      <scheme val="major"/>
    </font>
    <font>
      <sz val="12"/>
      <name val="Cambria"/>
      <family val="1"/>
      <scheme val="major"/>
    </font>
    <font>
      <u/>
      <sz val="12"/>
      <name val="Cambria"/>
      <family val="1"/>
      <scheme val="major"/>
    </font>
    <font>
      <sz val="10"/>
      <name val="Cambria"/>
      <family val="1"/>
      <scheme val="major"/>
    </font>
    <font>
      <sz val="8"/>
      <name val="Cambria"/>
      <family val="1"/>
      <scheme val="major"/>
    </font>
    <font>
      <b/>
      <sz val="9"/>
      <name val="Cambria"/>
      <family val="1"/>
      <scheme val="major"/>
    </font>
    <font>
      <b/>
      <sz val="8"/>
      <name val="Cambria"/>
      <family val="1"/>
      <scheme val="major"/>
    </font>
    <font>
      <b/>
      <sz val="10"/>
      <name val="Cambria"/>
      <family val="1"/>
      <scheme val="maj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5">
    <xf numFmtId="0" fontId="0" fillId="0" borderId="0"/>
    <xf numFmtId="164" fontId="10" fillId="0" borderId="0" applyFont="0" applyFill="0" applyBorder="0" applyAlignment="0" applyProtection="0"/>
    <xf numFmtId="165" fontId="1" fillId="0" borderId="0" applyFont="0" applyFill="0" applyBorder="0" applyAlignment="0" applyProtection="0"/>
    <xf numFmtId="0" fontId="9" fillId="0" borderId="0"/>
    <xf numFmtId="0" fontId="10" fillId="0" borderId="0"/>
    <xf numFmtId="0" fontId="10" fillId="0" borderId="0"/>
    <xf numFmtId="0" fontId="2" fillId="0" borderId="0"/>
    <xf numFmtId="0" fontId="9" fillId="0" borderId="0"/>
    <xf numFmtId="0" fontId="3" fillId="0" borderId="0"/>
    <xf numFmtId="0" fontId="9" fillId="0" borderId="0"/>
    <xf numFmtId="0" fontId="2" fillId="0" borderId="0"/>
    <xf numFmtId="0" fontId="4" fillId="0" borderId="0"/>
    <xf numFmtId="0" fontId="2" fillId="0" borderId="0"/>
    <xf numFmtId="0" fontId="5" fillId="0" borderId="0"/>
    <xf numFmtId="0" fontId="5" fillId="0" borderId="0"/>
    <xf numFmtId="0" fontId="6" fillId="0" borderId="0"/>
    <xf numFmtId="0" fontId="5" fillId="0" borderId="0"/>
    <xf numFmtId="0" fontId="7" fillId="0" borderId="0"/>
    <xf numFmtId="0" fontId="2" fillId="0" borderId="0"/>
    <xf numFmtId="0" fontId="2" fillId="0" borderId="0"/>
    <xf numFmtId="0" fontId="2" fillId="0" borderId="0"/>
    <xf numFmtId="0" fontId="8" fillId="0" borderId="0"/>
    <xf numFmtId="9" fontId="1" fillId="0" borderId="0" applyFont="0" applyFill="0" applyBorder="0" applyAlignment="0" applyProtection="0"/>
    <xf numFmtId="9" fontId="10" fillId="0" borderId="0" applyFont="0" applyFill="0" applyBorder="0" applyAlignment="0" applyProtection="0"/>
    <xf numFmtId="0" fontId="2" fillId="0" borderId="0"/>
  </cellStyleXfs>
  <cellXfs count="32">
    <xf numFmtId="0" fontId="0" fillId="0" borderId="0" xfId="0"/>
    <xf numFmtId="0" fontId="0" fillId="0" borderId="0" xfId="0" applyAlignment="1">
      <alignment horizontal="center"/>
    </xf>
    <xf numFmtId="0" fontId="13" fillId="0" borderId="0" xfId="0" applyFont="1" applyAlignment="1">
      <alignment vertical="top"/>
    </xf>
    <xf numFmtId="0" fontId="15" fillId="0" borderId="1" xfId="0" applyFont="1" applyBorder="1" applyAlignment="1">
      <alignment horizontal="center" vertical="top"/>
    </xf>
    <xf numFmtId="0" fontId="15" fillId="0" borderId="1" xfId="0" applyFont="1" applyBorder="1" applyAlignment="1">
      <alignment horizontal="left" vertical="top" wrapText="1"/>
    </xf>
    <xf numFmtId="166" fontId="15" fillId="0" borderId="1" xfId="0"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2" borderId="1" xfId="0" applyNumberFormat="1" applyFont="1" applyFill="1" applyBorder="1" applyAlignment="1">
      <alignment horizontal="center" vertical="center"/>
    </xf>
    <xf numFmtId="2" fontId="14" fillId="2" borderId="1" xfId="0" applyNumberFormat="1" applyFont="1" applyFill="1" applyBorder="1" applyAlignment="1">
      <alignment horizontal="center" vertical="top"/>
    </xf>
    <xf numFmtId="1" fontId="13" fillId="0" borderId="0" xfId="0" applyNumberFormat="1" applyFont="1" applyAlignment="1">
      <alignment vertical="top"/>
    </xf>
    <xf numFmtId="2" fontId="13" fillId="0" borderId="0" xfId="0" applyNumberFormat="1" applyFont="1" applyAlignment="1">
      <alignment vertical="top"/>
    </xf>
    <xf numFmtId="1" fontId="13" fillId="0" borderId="0" xfId="0" applyNumberFormat="1" applyFont="1" applyAlignment="1">
      <alignment horizontal="center" vertical="top"/>
    </xf>
    <xf numFmtId="0" fontId="17" fillId="0" borderId="0" xfId="0" applyFont="1" applyAlignment="1">
      <alignment vertical="top"/>
    </xf>
    <xf numFmtId="0" fontId="18" fillId="0" borderId="0" xfId="0" applyFont="1" applyAlignment="1">
      <alignment horizontal="center" vertical="top"/>
    </xf>
    <xf numFmtId="0" fontId="18" fillId="2" borderId="0" xfId="0" applyFont="1" applyFill="1" applyAlignment="1">
      <alignment horizontal="center" vertical="top"/>
    </xf>
    <xf numFmtId="0" fontId="19" fillId="0" borderId="0" xfId="0" applyFont="1" applyAlignment="1">
      <alignment horizontal="center" vertical="top" wrapText="1"/>
    </xf>
    <xf numFmtId="1" fontId="17" fillId="0" borderId="0" xfId="0" applyNumberFormat="1" applyFont="1" applyAlignment="1">
      <alignment horizontal="center" vertical="top"/>
    </xf>
    <xf numFmtId="0" fontId="17" fillId="0" borderId="0" xfId="0" applyFont="1" applyAlignment="1">
      <alignment horizontal="center" vertical="top"/>
    </xf>
    <xf numFmtId="0" fontId="21" fillId="0" borderId="0" xfId="0" applyFont="1" applyAlignment="1">
      <alignment vertical="top"/>
    </xf>
    <xf numFmtId="0" fontId="21" fillId="0" borderId="0" xfId="0" applyFont="1" applyAlignment="1">
      <alignment horizontal="center" vertical="top" wrapText="1"/>
    </xf>
    <xf numFmtId="0" fontId="17" fillId="2" borderId="0" xfId="0" applyFont="1" applyFill="1" applyAlignment="1">
      <alignment horizontal="center" vertical="top"/>
    </xf>
    <xf numFmtId="0" fontId="12" fillId="0" borderId="1" xfId="0" applyFont="1" applyBorder="1" applyAlignment="1">
      <alignment horizontal="center" vertical="center" wrapText="1"/>
    </xf>
    <xf numFmtId="1"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0" fontId="19" fillId="0" borderId="0" xfId="0" applyFont="1" applyAlignment="1">
      <alignment vertical="top"/>
    </xf>
    <xf numFmtId="0" fontId="19" fillId="0" borderId="0" xfId="0" applyFont="1" applyAlignment="1">
      <alignment horizontal="center" vertical="top" wrapText="1"/>
    </xf>
    <xf numFmtId="0" fontId="20" fillId="0" borderId="0" xfId="0" applyFont="1" applyAlignment="1">
      <alignment horizontal="center" vertical="top" wrapText="1"/>
    </xf>
    <xf numFmtId="1" fontId="14" fillId="0" borderId="1" xfId="0" applyNumberFormat="1" applyFont="1" applyBorder="1" applyAlignment="1">
      <alignment horizontal="right" vertical="top"/>
    </xf>
    <xf numFmtId="0" fontId="12" fillId="0" borderId="1" xfId="0" applyFont="1" applyBorder="1" applyAlignment="1">
      <alignment horizontal="center" vertical="center" wrapText="1"/>
    </xf>
    <xf numFmtId="0" fontId="14" fillId="0" borderId="1" xfId="0" applyFont="1" applyBorder="1" applyAlignment="1">
      <alignment horizontal="center" vertical="center"/>
    </xf>
    <xf numFmtId="0" fontId="11" fillId="0" borderId="0" xfId="0" applyFont="1" applyAlignment="1">
      <alignment horizontal="center" wrapText="1"/>
    </xf>
  </cellXfs>
  <cellStyles count="25">
    <cellStyle name="Comma 2" xfId="1" xr:uid="{00000000-0005-0000-0000-000000000000}"/>
    <cellStyle name="Currency 2" xfId="2" xr:uid="{00000000-0005-0000-0000-000001000000}"/>
    <cellStyle name="Normal" xfId="0" builtinId="0"/>
    <cellStyle name="Normal 10" xfId="3" xr:uid="{00000000-0005-0000-0000-000003000000}"/>
    <cellStyle name="Normal 11" xfId="4" xr:uid="{00000000-0005-0000-0000-000004000000}"/>
    <cellStyle name="Normal 12" xfId="5" xr:uid="{00000000-0005-0000-0000-000005000000}"/>
    <cellStyle name="Normal 2" xfId="6" xr:uid="{00000000-0005-0000-0000-000006000000}"/>
    <cellStyle name="Normal 2 2" xfId="7" xr:uid="{00000000-0005-0000-0000-000007000000}"/>
    <cellStyle name="Normal 29" xfId="24"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4 2" xfId="12" xr:uid="{00000000-0005-0000-0000-00000D000000}"/>
    <cellStyle name="Normal 5" xfId="13" xr:uid="{00000000-0005-0000-0000-00000E000000}"/>
    <cellStyle name="Normal 6" xfId="14" xr:uid="{00000000-0005-0000-0000-00000F000000}"/>
    <cellStyle name="Normal 7" xfId="15" xr:uid="{00000000-0005-0000-0000-000010000000}"/>
    <cellStyle name="Normal 7 2" xfId="16" xr:uid="{00000000-0005-0000-0000-000011000000}"/>
    <cellStyle name="Normal 8" xfId="17" xr:uid="{00000000-0005-0000-0000-000012000000}"/>
    <cellStyle name="Normal 8 2" xfId="18" xr:uid="{00000000-0005-0000-0000-000013000000}"/>
    <cellStyle name="Normal 8 2 2" xfId="19" xr:uid="{00000000-0005-0000-0000-000014000000}"/>
    <cellStyle name="Normal 8 3" xfId="20" xr:uid="{00000000-0005-0000-0000-000015000000}"/>
    <cellStyle name="Normal 9" xfId="21" xr:uid="{00000000-0005-0000-0000-000016000000}"/>
    <cellStyle name="Percent 2" xfId="22" xr:uid="{00000000-0005-0000-0000-000017000000}"/>
    <cellStyle name="Percent 3" xfId="23"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1057275</xdr:colOff>
      <xdr:row>16</xdr:row>
      <xdr:rowOff>63502</xdr:rowOff>
    </xdr:from>
    <xdr:to>
      <xdr:col>3</xdr:col>
      <xdr:colOff>169333</xdr:colOff>
      <xdr:row>18</xdr:row>
      <xdr:rowOff>402165</xdr:rowOff>
    </xdr:to>
    <xdr:sp macro="" textlink="">
      <xdr:nvSpPr>
        <xdr:cNvPr id="2" name="Rectangle 1">
          <a:extLst>
            <a:ext uri="{FF2B5EF4-FFF2-40B4-BE49-F238E27FC236}">
              <a16:creationId xmlns:a16="http://schemas.microsoft.com/office/drawing/2014/main" id="{955E7DDF-FDAE-4D01-8A92-101C27D013F0}"/>
            </a:ext>
          </a:extLst>
        </xdr:cNvPr>
        <xdr:cNvSpPr/>
      </xdr:nvSpPr>
      <xdr:spPr>
        <a:xfrm>
          <a:off x="1895475" y="9883777"/>
          <a:ext cx="1921933" cy="7006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en-US" sz="1000" b="1" i="0">
              <a:solidFill>
                <a:schemeClr val="tx1"/>
              </a:solidFill>
              <a:latin typeface="+mj-lt"/>
              <a:ea typeface="+mn-ea"/>
              <a:cs typeface="+mn-cs"/>
            </a:rPr>
            <a:t>Sub Divisional Officer</a:t>
          </a:r>
          <a:endParaRPr lang="en-US" sz="1000">
            <a:solidFill>
              <a:schemeClr val="tx1"/>
            </a:solidFill>
            <a:latin typeface="+mj-lt"/>
          </a:endParaRPr>
        </a:p>
        <a:p>
          <a:pPr algn="ctr" rtl="1"/>
          <a:r>
            <a:rPr lang="en-US" sz="1000" b="1" i="0">
              <a:solidFill>
                <a:schemeClr val="tx1"/>
              </a:solidFill>
              <a:latin typeface="+mj-lt"/>
              <a:ea typeface="+mn-ea"/>
              <a:cs typeface="+mn-cs"/>
            </a:rPr>
            <a:t>P.W.D. (B/R)</a:t>
          </a:r>
          <a:endParaRPr lang="en-US" sz="1000">
            <a:solidFill>
              <a:schemeClr val="tx1"/>
            </a:solidFill>
            <a:latin typeface="+mj-lt"/>
          </a:endParaRPr>
        </a:p>
        <a:p>
          <a:pPr algn="ctr" rtl="1"/>
          <a:r>
            <a:rPr lang="en-US" sz="1000" b="1" i="0">
              <a:solidFill>
                <a:schemeClr val="tx1"/>
              </a:solidFill>
              <a:latin typeface="+mj-lt"/>
              <a:ea typeface="+mn-ea"/>
              <a:cs typeface="+mn-cs"/>
            </a:rPr>
            <a:t>Sub Division No.</a:t>
          </a:r>
          <a:r>
            <a:rPr lang="en-US" sz="1000" b="1" i="0" baseline="0">
              <a:solidFill>
                <a:schemeClr val="tx1"/>
              </a:solidFill>
              <a:latin typeface="+mj-lt"/>
              <a:ea typeface="+mn-ea"/>
              <a:cs typeface="+mn-cs"/>
            </a:rPr>
            <a:t> 2 Durg</a:t>
          </a:r>
          <a:endParaRPr lang="en-US" sz="1000">
            <a:solidFill>
              <a:schemeClr val="tx1"/>
            </a:solidFill>
            <a:latin typeface="+mj-lt"/>
          </a:endParaRPr>
        </a:p>
      </xdr:txBody>
    </xdr:sp>
    <xdr:clientData/>
  </xdr:twoCellAnchor>
  <xdr:oneCellAnchor>
    <xdr:from>
      <xdr:col>4</xdr:col>
      <xdr:colOff>127018</xdr:colOff>
      <xdr:row>16</xdr:row>
      <xdr:rowOff>105832</xdr:rowOff>
    </xdr:from>
    <xdr:ext cx="1727950" cy="677334"/>
    <xdr:sp macro="" textlink="">
      <xdr:nvSpPr>
        <xdr:cNvPr id="3" name="Text Box 3">
          <a:extLst>
            <a:ext uri="{FF2B5EF4-FFF2-40B4-BE49-F238E27FC236}">
              <a16:creationId xmlns:a16="http://schemas.microsoft.com/office/drawing/2014/main" id="{269D3645-BD02-4B75-9B8F-A6435828093A}"/>
            </a:ext>
          </a:extLst>
        </xdr:cNvPr>
        <xdr:cNvSpPr txBox="1">
          <a:spLocks noChangeArrowheads="1"/>
        </xdr:cNvSpPr>
      </xdr:nvSpPr>
      <xdr:spPr bwMode="auto">
        <a:xfrm>
          <a:off x="4565668" y="9926107"/>
          <a:ext cx="1727950" cy="677334"/>
        </a:xfrm>
        <a:prstGeom prst="rect">
          <a:avLst/>
        </a:prstGeom>
        <a:noFill/>
        <a:ln w="9525">
          <a:noFill/>
          <a:miter lim="800000"/>
          <a:headEnd/>
          <a:tailEnd/>
        </a:ln>
      </xdr:spPr>
      <xdr:txBody>
        <a:bodyPr wrap="square" lIns="91440" tIns="45720" rIns="91440" bIns="45720" anchor="t" upright="1">
          <a:noAutofit/>
        </a:bodyPr>
        <a:lstStyle/>
        <a:p>
          <a:pPr algn="ctr" rtl="1">
            <a:lnSpc>
              <a:spcPts val="1400"/>
            </a:lnSpc>
            <a:defRPr sz="1000"/>
          </a:pPr>
          <a:r>
            <a:rPr lang="en-US" sz="1000" b="1" i="0" strike="noStrike">
              <a:solidFill>
                <a:srgbClr val="000000"/>
              </a:solidFill>
              <a:latin typeface="Cambria" pitchFamily="18" charset="0"/>
              <a:ea typeface="Cambria" pitchFamily="18" charset="0"/>
            </a:rPr>
            <a:t>Executive Engineer</a:t>
          </a:r>
        </a:p>
        <a:p>
          <a:pPr marL="0" marR="0" indent="0" algn="ctr" defTabSz="914400" rtl="1" eaLnBrk="1" fontAlgn="auto" latinLnBrk="0" hangingPunct="1">
            <a:lnSpc>
              <a:spcPts val="1400"/>
            </a:lnSpc>
            <a:spcBef>
              <a:spcPts val="0"/>
            </a:spcBef>
            <a:spcAft>
              <a:spcPts val="0"/>
            </a:spcAft>
            <a:buClrTx/>
            <a:buSzTx/>
            <a:buFontTx/>
            <a:buNone/>
            <a:tabLst/>
            <a:defRPr sz="1000"/>
          </a:pPr>
          <a:r>
            <a:rPr lang="en-US" sz="1000" b="1" i="0" strike="noStrike">
              <a:solidFill>
                <a:srgbClr val="000000"/>
              </a:solidFill>
              <a:latin typeface="Cambria" pitchFamily="18" charset="0"/>
              <a:ea typeface="Cambria" pitchFamily="18" charset="0"/>
              <a:cs typeface="+mn-cs"/>
            </a:rPr>
            <a:t>P.W.D. (B/R)</a:t>
          </a:r>
        </a:p>
        <a:p>
          <a:pPr algn="ctr" rtl="1">
            <a:lnSpc>
              <a:spcPts val="1400"/>
            </a:lnSpc>
            <a:defRPr sz="1000"/>
          </a:pPr>
          <a:r>
            <a:rPr lang="en-US" sz="1000" b="1" i="0" strike="noStrike">
              <a:solidFill>
                <a:srgbClr val="000000"/>
              </a:solidFill>
              <a:latin typeface="Cambria" pitchFamily="18" charset="0"/>
              <a:ea typeface="Cambria" pitchFamily="18" charset="0"/>
            </a:rPr>
            <a:t>Durg Division</a:t>
          </a:r>
          <a:r>
            <a:rPr lang="en-US" sz="1000" b="1" i="0" strike="noStrike" baseline="0">
              <a:solidFill>
                <a:srgbClr val="000000"/>
              </a:solidFill>
              <a:latin typeface="Cambria" pitchFamily="18" charset="0"/>
              <a:ea typeface="Cambria" pitchFamily="18" charset="0"/>
            </a:rPr>
            <a:t> D</a:t>
          </a:r>
          <a:r>
            <a:rPr lang="en-US" sz="1000" b="1" i="0" strike="noStrike">
              <a:solidFill>
                <a:srgbClr val="000000"/>
              </a:solidFill>
              <a:latin typeface="Cambria" pitchFamily="18" charset="0"/>
              <a:ea typeface="Cambria" pitchFamily="18" charset="0"/>
            </a:rPr>
            <a:t>urg</a:t>
          </a:r>
        </a:p>
      </xdr:txBody>
    </xdr:sp>
    <xdr:clientData/>
  </xdr:oneCellAnchor>
  <xdr:oneCellAnchor>
    <xdr:from>
      <xdr:col>1</xdr:col>
      <xdr:colOff>297375</xdr:colOff>
      <xdr:row>16</xdr:row>
      <xdr:rowOff>169328</xdr:rowOff>
    </xdr:from>
    <xdr:ext cx="1234464" cy="370421"/>
    <xdr:sp macro="" textlink="">
      <xdr:nvSpPr>
        <xdr:cNvPr id="4" name="Text Box 1">
          <a:extLst>
            <a:ext uri="{FF2B5EF4-FFF2-40B4-BE49-F238E27FC236}">
              <a16:creationId xmlns:a16="http://schemas.microsoft.com/office/drawing/2014/main" id="{FED37AF0-CEC8-40E2-B31A-830319FEF93C}"/>
            </a:ext>
          </a:extLst>
        </xdr:cNvPr>
        <xdr:cNvSpPr txBox="1">
          <a:spLocks noChangeArrowheads="1"/>
        </xdr:cNvSpPr>
      </xdr:nvSpPr>
      <xdr:spPr bwMode="auto">
        <a:xfrm>
          <a:off x="602175" y="9989603"/>
          <a:ext cx="1234464" cy="370421"/>
        </a:xfrm>
        <a:prstGeom prst="rect">
          <a:avLst/>
        </a:prstGeom>
        <a:noFill/>
        <a:ln w="9525">
          <a:noFill/>
          <a:miter lim="800000"/>
          <a:headEnd/>
          <a:tailEnd/>
        </a:ln>
      </xdr:spPr>
      <xdr:txBody>
        <a:bodyPr wrap="square" lIns="91440" tIns="45720" rIns="91440" bIns="45720" anchor="t" upright="1">
          <a:noAutofit/>
        </a:bodyPr>
        <a:lstStyle/>
        <a:p>
          <a:pPr algn="ctr" rtl="1">
            <a:lnSpc>
              <a:spcPts val="1300"/>
            </a:lnSpc>
            <a:defRPr sz="1000"/>
          </a:pPr>
          <a:r>
            <a:rPr lang="en-US" sz="1000" b="1" i="0" strike="noStrike">
              <a:solidFill>
                <a:srgbClr val="000000"/>
              </a:solidFill>
              <a:latin typeface="Cambria" pitchFamily="18" charset="0"/>
              <a:ea typeface="Cambria" pitchFamily="18" charset="0"/>
            </a:rPr>
            <a:t>Sub Engineer</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20BF1-FC52-4E7B-8C6A-45EB906725BD}">
  <dimension ref="A1:J29"/>
  <sheetViews>
    <sheetView tabSelected="1" workbookViewId="0">
      <selection activeCell="N7" sqref="N7"/>
    </sheetView>
  </sheetViews>
  <sheetFormatPr defaultColWidth="9" defaultRowHeight="14.25" x14ac:dyDescent="0.25"/>
  <cols>
    <col min="1" max="1" width="4.5703125" style="11" customWidth="1"/>
    <col min="2" max="2" width="8" style="2" customWidth="1"/>
    <col min="3" max="3" width="39" style="12" customWidth="1"/>
    <col min="4" max="4" width="11.85546875" style="12" customWidth="1"/>
    <col min="5" max="5" width="6.42578125" style="13" customWidth="1"/>
    <col min="6" max="6" width="7.140625" style="13" customWidth="1"/>
    <col min="7" max="7" width="13.140625" style="14" customWidth="1"/>
    <col min="8" max="8" width="13.140625" style="2" bestFit="1" customWidth="1"/>
    <col min="9" max="9" width="9" style="2"/>
    <col min="10" max="10" width="12" style="2" customWidth="1"/>
    <col min="11" max="16384" width="9" style="2"/>
  </cols>
  <sheetData>
    <row r="1" spans="1:10" ht="4.5" customHeight="1" x14ac:dyDescent="0.25">
      <c r="A1" s="29" t="str">
        <f>DATA!A9</f>
        <v>NIT SCHEDULE FOR OUTSIDE  PAINTING WORK UNDER ANNUAL REPAIR IN RESIDENTIAL  BUILDING (GROUP - C) UNDER SUB DIVISION No. 2 , DURG (C.G.)</v>
      </c>
      <c r="B1" s="29"/>
      <c r="C1" s="29"/>
      <c r="D1" s="29"/>
      <c r="E1" s="29"/>
      <c r="F1" s="29"/>
      <c r="G1" s="29"/>
    </row>
    <row r="2" spans="1:10" ht="58.5" customHeight="1" x14ac:dyDescent="0.25">
      <c r="A2" s="29"/>
      <c r="B2" s="29"/>
      <c r="C2" s="29"/>
      <c r="D2" s="29"/>
      <c r="E2" s="29"/>
      <c r="F2" s="29"/>
      <c r="G2" s="29"/>
    </row>
    <row r="3" spans="1:10" ht="78" customHeight="1" x14ac:dyDescent="0.25">
      <c r="A3" s="29" t="str">
        <f>DATA!A11</f>
        <v>GROUP C -RESIDENTIAL BUILDING -F TYPE BLOCK -4 N0S. G TYPE BLOCK - 7 NOS,  CF TYPE QTR - 5 NOS. F1 TYPE - 1 NO , CG TYPE BLOCK - 1 NO. , SINGLE G TYPE 1 NO AT FIVE BUILDING COLONY DURG.</v>
      </c>
      <c r="B3" s="29"/>
      <c r="C3" s="29"/>
      <c r="D3" s="29"/>
      <c r="E3" s="29"/>
      <c r="F3" s="29"/>
      <c r="G3" s="29"/>
    </row>
    <row r="4" spans="1:10" ht="30.75" customHeight="1" x14ac:dyDescent="0.25">
      <c r="A4" s="21"/>
      <c r="B4" s="21"/>
      <c r="C4" s="21"/>
      <c r="D4" s="29" t="s">
        <v>19</v>
      </c>
      <c r="E4" s="29"/>
      <c r="F4" s="29"/>
      <c r="G4" s="29"/>
    </row>
    <row r="5" spans="1:10" ht="15" customHeight="1" x14ac:dyDescent="0.25">
      <c r="A5" s="22" t="s">
        <v>5</v>
      </c>
      <c r="B5" s="23" t="s">
        <v>0</v>
      </c>
      <c r="C5" s="23" t="s">
        <v>4</v>
      </c>
      <c r="D5" s="24" t="s">
        <v>7</v>
      </c>
      <c r="E5" s="24" t="s">
        <v>2</v>
      </c>
      <c r="F5" s="24" t="s">
        <v>3</v>
      </c>
      <c r="G5" s="30" t="s">
        <v>9</v>
      </c>
    </row>
    <row r="6" spans="1:10" ht="12" customHeight="1" x14ac:dyDescent="0.25">
      <c r="A6" s="22"/>
      <c r="B6" s="23"/>
      <c r="C6" s="23"/>
      <c r="D6" s="24"/>
      <c r="E6" s="24"/>
      <c r="F6" s="24"/>
      <c r="G6" s="30"/>
    </row>
    <row r="7" spans="1:10" ht="330.75" x14ac:dyDescent="0.25">
      <c r="A7" s="3">
        <v>1</v>
      </c>
      <c r="B7" s="3">
        <v>14.67</v>
      </c>
      <c r="C7" s="4" t="s">
        <v>18</v>
      </c>
      <c r="D7" s="5">
        <v>12882.7</v>
      </c>
      <c r="E7" s="5" t="s">
        <v>1</v>
      </c>
      <c r="F7" s="6">
        <v>70</v>
      </c>
      <c r="G7" s="7">
        <f t="shared" ref="G7" si="0">ROUND(D7*F7,0)</f>
        <v>901789</v>
      </c>
    </row>
    <row r="8" spans="1:10" ht="191.25" customHeight="1" x14ac:dyDescent="0.25">
      <c r="A8" s="3">
        <v>2</v>
      </c>
      <c r="B8" s="3">
        <v>14.82</v>
      </c>
      <c r="C8" s="4" t="s">
        <v>11</v>
      </c>
      <c r="D8" s="5">
        <f>(D7)*30%</f>
        <v>3864.81</v>
      </c>
      <c r="E8" s="5" t="s">
        <v>1</v>
      </c>
      <c r="F8" s="6">
        <v>35</v>
      </c>
      <c r="G8" s="7">
        <f>ROUND(D8*F8,0)</f>
        <v>135268</v>
      </c>
    </row>
    <row r="9" spans="1:10" ht="94.5" x14ac:dyDescent="0.25">
      <c r="A9" s="3">
        <v>3</v>
      </c>
      <c r="B9" s="3">
        <v>14.98</v>
      </c>
      <c r="C9" s="4" t="s">
        <v>10</v>
      </c>
      <c r="D9" s="5">
        <v>3864.81</v>
      </c>
      <c r="E9" s="5" t="s">
        <v>1</v>
      </c>
      <c r="F9" s="6">
        <v>10</v>
      </c>
      <c r="G9" s="7">
        <f>ROUND(D9*F9,0)</f>
        <v>38648</v>
      </c>
    </row>
    <row r="10" spans="1:10" ht="15.75" x14ac:dyDescent="0.25">
      <c r="A10" s="28" t="s">
        <v>12</v>
      </c>
      <c r="B10" s="28"/>
      <c r="C10" s="28"/>
      <c r="D10" s="28"/>
      <c r="E10" s="28"/>
      <c r="F10" s="28"/>
      <c r="G10" s="8">
        <f>ROUND(SUM(G7:G9),0)</f>
        <v>1075705</v>
      </c>
      <c r="H10" s="9"/>
      <c r="J10" s="10"/>
    </row>
    <row r="11" spans="1:10" ht="15.75" x14ac:dyDescent="0.25">
      <c r="A11" s="28" t="s">
        <v>8</v>
      </c>
      <c r="B11" s="28"/>
      <c r="C11" s="28"/>
      <c r="D11" s="28"/>
      <c r="E11" s="28"/>
      <c r="F11" s="28"/>
      <c r="G11" s="8">
        <f>G10/100000</f>
        <v>10.75705</v>
      </c>
    </row>
    <row r="13" spans="1:10" ht="26.25" customHeight="1" x14ac:dyDescent="0.25"/>
    <row r="14" spans="1:10" ht="26.25" customHeight="1" x14ac:dyDescent="0.25"/>
    <row r="15" spans="1:10" ht="26.25" customHeight="1" x14ac:dyDescent="0.25"/>
    <row r="17" spans="1:7" x14ac:dyDescent="0.25">
      <c r="A17" s="25" t="s">
        <v>6</v>
      </c>
      <c r="B17" s="25"/>
      <c r="C17" s="26"/>
      <c r="D17" s="15"/>
      <c r="E17" s="27"/>
      <c r="F17" s="27"/>
      <c r="G17" s="27"/>
    </row>
    <row r="18" spans="1:7" x14ac:dyDescent="0.25">
      <c r="A18" s="25"/>
      <c r="B18" s="25"/>
      <c r="C18" s="26"/>
      <c r="D18" s="15"/>
      <c r="E18" s="27"/>
      <c r="F18" s="27"/>
      <c r="G18" s="27"/>
    </row>
    <row r="19" spans="1:7" ht="32.25" customHeight="1" x14ac:dyDescent="0.25"/>
    <row r="21" spans="1:7" s="12" customFormat="1" ht="12.75" x14ac:dyDescent="0.25">
      <c r="A21" s="16"/>
      <c r="B21" s="17"/>
      <c r="C21" s="18"/>
      <c r="D21" s="18"/>
      <c r="E21" s="19"/>
      <c r="F21" s="17"/>
      <c r="G21" s="20"/>
    </row>
    <row r="22" spans="1:7" s="12" customFormat="1" ht="12.75" x14ac:dyDescent="0.25">
      <c r="A22" s="16"/>
      <c r="B22" s="17"/>
      <c r="E22" s="17"/>
      <c r="F22" s="17"/>
      <c r="G22" s="20"/>
    </row>
    <row r="23" spans="1:7" s="12" customFormat="1" ht="12.75" x14ac:dyDescent="0.25">
      <c r="A23" s="16"/>
      <c r="B23" s="17"/>
      <c r="E23" s="17"/>
      <c r="F23" s="17"/>
      <c r="G23" s="20"/>
    </row>
    <row r="24" spans="1:7" s="12" customFormat="1" ht="12.75" x14ac:dyDescent="0.25">
      <c r="A24" s="16"/>
      <c r="B24" s="17"/>
      <c r="E24" s="17"/>
      <c r="F24" s="17"/>
      <c r="G24" s="20"/>
    </row>
    <row r="25" spans="1:7" s="12" customFormat="1" ht="12.75" x14ac:dyDescent="0.25">
      <c r="A25" s="16"/>
      <c r="B25" s="17"/>
      <c r="E25" s="17"/>
      <c r="F25" s="17"/>
      <c r="G25" s="20"/>
    </row>
    <row r="26" spans="1:7" s="12" customFormat="1" ht="12.75" x14ac:dyDescent="0.25">
      <c r="A26" s="16"/>
      <c r="B26" s="17"/>
      <c r="E26" s="17"/>
      <c r="F26" s="17"/>
      <c r="G26" s="20"/>
    </row>
    <row r="27" spans="1:7" s="12" customFormat="1" ht="12.75" x14ac:dyDescent="0.25">
      <c r="A27" s="16"/>
      <c r="B27" s="17"/>
      <c r="E27" s="17"/>
      <c r="F27" s="17"/>
      <c r="G27" s="20"/>
    </row>
    <row r="28" spans="1:7" s="12" customFormat="1" ht="12.75" x14ac:dyDescent="0.25">
      <c r="A28" s="16"/>
      <c r="B28" s="17"/>
      <c r="E28" s="17"/>
      <c r="F28" s="17"/>
      <c r="G28" s="20"/>
    </row>
    <row r="29" spans="1:7" s="12" customFormat="1" ht="12.75" x14ac:dyDescent="0.25">
      <c r="A29" s="16"/>
      <c r="B29" s="17"/>
      <c r="C29" s="18"/>
      <c r="D29" s="18"/>
      <c r="E29" s="17"/>
      <c r="F29" s="17"/>
      <c r="G29" s="20"/>
    </row>
  </sheetData>
  <mergeCells count="15">
    <mergeCell ref="D4:G4"/>
    <mergeCell ref="A1:G2"/>
    <mergeCell ref="A3:G3"/>
    <mergeCell ref="A5:A6"/>
    <mergeCell ref="B5:B6"/>
    <mergeCell ref="C5:C6"/>
    <mergeCell ref="D5:D6"/>
    <mergeCell ref="E5:E6"/>
    <mergeCell ref="F5:F6"/>
    <mergeCell ref="G5:G6"/>
    <mergeCell ref="A10:F10"/>
    <mergeCell ref="A11:F11"/>
    <mergeCell ref="A17:B18"/>
    <mergeCell ref="C17:C18"/>
    <mergeCell ref="E17:G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F2AA5-B0DD-454B-BC46-9ED7C815C5BC}">
  <dimension ref="A2:N11"/>
  <sheetViews>
    <sheetView workbookViewId="0">
      <selection activeCell="A2" sqref="A2:K2"/>
    </sheetView>
  </sheetViews>
  <sheetFormatPr defaultRowHeight="15" x14ac:dyDescent="0.25"/>
  <sheetData>
    <row r="2" spans="1:14" ht="52.5" customHeight="1" x14ac:dyDescent="0.35">
      <c r="A2" s="31" t="s">
        <v>17</v>
      </c>
      <c r="B2" s="31"/>
      <c r="C2" s="31"/>
      <c r="D2" s="31"/>
      <c r="E2" s="31"/>
      <c r="F2" s="31"/>
      <c r="G2" s="31"/>
      <c r="H2" s="31"/>
      <c r="I2" s="31"/>
      <c r="J2" s="31"/>
      <c r="K2" s="31"/>
      <c r="L2" s="1"/>
      <c r="M2" s="1"/>
      <c r="N2" s="1"/>
    </row>
    <row r="5" spans="1:14" ht="69" customHeight="1" x14ac:dyDescent="0.35">
      <c r="A5" s="31" t="s">
        <v>13</v>
      </c>
      <c r="B5" s="31"/>
      <c r="C5" s="31"/>
      <c r="D5" s="31"/>
      <c r="E5" s="31"/>
      <c r="F5" s="31"/>
      <c r="G5" s="31"/>
      <c r="H5" s="31"/>
      <c r="I5" s="31"/>
      <c r="J5" s="31"/>
      <c r="K5" s="31"/>
      <c r="L5" s="1"/>
      <c r="M5" s="1"/>
      <c r="N5" s="1"/>
    </row>
    <row r="7" spans="1:14" ht="52.5" customHeight="1" x14ac:dyDescent="0.35">
      <c r="A7" s="31" t="s">
        <v>14</v>
      </c>
      <c r="B7" s="31"/>
      <c r="C7" s="31"/>
      <c r="D7" s="31"/>
      <c r="E7" s="31"/>
      <c r="F7" s="31"/>
      <c r="G7" s="31"/>
      <c r="H7" s="31"/>
      <c r="I7" s="31"/>
      <c r="J7" s="31"/>
      <c r="K7" s="31"/>
      <c r="L7" s="1"/>
      <c r="M7" s="1"/>
      <c r="N7" s="1"/>
    </row>
    <row r="9" spans="1:14" ht="52.5" customHeight="1" x14ac:dyDescent="0.35">
      <c r="A9" s="31" t="s">
        <v>15</v>
      </c>
      <c r="B9" s="31"/>
      <c r="C9" s="31"/>
      <c r="D9" s="31"/>
      <c r="E9" s="31"/>
      <c r="F9" s="31"/>
      <c r="G9" s="31"/>
      <c r="H9" s="31"/>
      <c r="I9" s="31"/>
      <c r="J9" s="31"/>
      <c r="K9" s="31"/>
      <c r="L9" s="1"/>
      <c r="M9" s="1"/>
      <c r="N9" s="1"/>
    </row>
    <row r="11" spans="1:14" ht="69" customHeight="1" x14ac:dyDescent="0.35">
      <c r="A11" s="31" t="s">
        <v>16</v>
      </c>
      <c r="B11" s="31"/>
      <c r="C11" s="31"/>
      <c r="D11" s="31"/>
      <c r="E11" s="31"/>
      <c r="F11" s="31"/>
      <c r="G11" s="31"/>
      <c r="H11" s="31"/>
      <c r="I11" s="31"/>
      <c r="J11" s="31"/>
      <c r="K11" s="31"/>
      <c r="L11" s="1"/>
      <c r="M11" s="1"/>
      <c r="N11" s="1"/>
    </row>
  </sheetData>
  <mergeCells count="5">
    <mergeCell ref="A2:K2"/>
    <mergeCell ref="A5:K5"/>
    <mergeCell ref="A7:K7"/>
    <mergeCell ref="A9:K9"/>
    <mergeCell ref="A11:K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NIT OUTSIDE</vt:lpstr>
      <vt:lpstr>DATA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Anant</dc:creator>
  <cp:lastModifiedBy>HP</cp:lastModifiedBy>
  <cp:lastPrinted>2026-04-29T11:50:09Z</cp:lastPrinted>
  <dcterms:created xsi:type="dcterms:W3CDTF">2008-07-18T13:35:15Z</dcterms:created>
  <dcterms:modified xsi:type="dcterms:W3CDTF">2026-05-18T13:16:15Z</dcterms:modified>
</cp:coreProperties>
</file>